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\AÑO 2026\Contratación\Area Protegida\Contrato\Pagos\Pago 3\"/>
    </mc:Choice>
  </mc:AlternateContent>
  <xr:revisionPtr revIDLastSave="0" documentId="8_{19193A43-1934-4474-9E4F-2D2663BC5445}" xr6:coauthVersionLast="47" xr6:coauthVersionMax="47" xr10:uidLastSave="{00000000-0000-0000-0000-000000000000}"/>
  <bookViews>
    <workbookView xWindow="-110" yWindow="-110" windowWidth="19420" windowHeight="10300" xr2:uid="{78CAB566-2972-4311-9AA0-E9F72E7EF963}"/>
  </bookViews>
  <sheets>
    <sheet name="PROVEEDOR" sheetId="2" r:id="rId1"/>
    <sheet name="IMP TIMBRE" sheetId="3" r:id="rId2"/>
    <sheet name="EJEMPLO pago timbr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2" l="1"/>
  <c r="E22" i="2"/>
  <c r="D22" i="2"/>
  <c r="C22" i="2"/>
  <c r="A2" i="4"/>
  <c r="C16" i="3"/>
  <c r="C23" i="3" s="1"/>
  <c r="C15" i="3"/>
  <c r="C22" i="3" s="1"/>
  <c r="C14" i="3"/>
  <c r="C21" i="3" s="1"/>
  <c r="C13" i="3"/>
  <c r="C20" i="3" s="1"/>
  <c r="C12" i="3"/>
  <c r="C19" i="3" s="1"/>
  <c r="D4" i="3"/>
  <c r="C4" i="2" s="1"/>
  <c r="E23" i="2"/>
  <c r="D23" i="2"/>
  <c r="F25" i="2" l="1"/>
  <c r="F22" i="2"/>
  <c r="C28" i="2" s="1"/>
  <c r="C24" i="2"/>
  <c r="C17" i="3"/>
  <c r="E24" i="2"/>
  <c r="D24" i="2"/>
  <c r="C29" i="2" l="1"/>
  <c r="C31" i="2" s="1"/>
</calcChain>
</file>

<file path=xl/sharedStrings.xml><?xml version="1.0" encoding="utf-8"?>
<sst xmlns="http://schemas.openxmlformats.org/spreadsheetml/2006/main" count="87" uniqueCount="76">
  <si>
    <t>UNIDAD EJECUTORA</t>
  </si>
  <si>
    <t>UE 215</t>
  </si>
  <si>
    <t>UE 815</t>
  </si>
  <si>
    <t>UE 915</t>
  </si>
  <si>
    <t>TOTAL RP</t>
  </si>
  <si>
    <t>SALDO EJECUCION</t>
  </si>
  <si>
    <t>EJECUCION DE LA VIGENCIA</t>
  </si>
  <si>
    <t>VALOR REGISTRO PRESUPUESTAL</t>
  </si>
  <si>
    <t>NUMERO RP</t>
  </si>
  <si>
    <t>XX25</t>
  </si>
  <si>
    <t>EJECUCION A LA FECHA</t>
  </si>
  <si>
    <t>NUMERO RP ADICIÓN1</t>
  </si>
  <si>
    <t>NUMERO RP ADICIÓN2</t>
  </si>
  <si>
    <t>ADICIÓN 1</t>
  </si>
  <si>
    <t>ADICIÓN 2</t>
  </si>
  <si>
    <t>NUMERO FACTURA</t>
  </si>
  <si>
    <t>VALOR UE215</t>
  </si>
  <si>
    <t>VALOR UE815</t>
  </si>
  <si>
    <t>VALOR UE915</t>
  </si>
  <si>
    <t>ADICIÓN 3</t>
  </si>
  <si>
    <t>NUMERO RP ADICIÓN3</t>
  </si>
  <si>
    <t>NUMERO RP ADICIÓN4</t>
  </si>
  <si>
    <t>ADICIÓN 4</t>
  </si>
  <si>
    <t>DETALLE</t>
  </si>
  <si>
    <t>VIGENCIA 2025</t>
  </si>
  <si>
    <t>MESES PAGADOS</t>
  </si>
  <si>
    <t>FECHA RADICACION CUENTA</t>
  </si>
  <si>
    <t>ORDEN DE PAGO</t>
  </si>
  <si>
    <t>FECHA ORDEN DE PAGO</t>
  </si>
  <si>
    <t>IMPUESTO DE TIMBRE</t>
  </si>
  <si>
    <t>DECRETO 175 DE 2025</t>
  </si>
  <si>
    <t>CIRCULAR DEANPRM 25-138</t>
  </si>
  <si>
    <t>6000 UVT</t>
  </si>
  <si>
    <t>CÓDIGO CATALOGO PAGO NO PRESUPUESTAL DESCRIPCIÓN CATALOGO PAGO NO PRESUPUESTAL</t>
  </si>
  <si>
    <t>2-01-04-03-01-01</t>
  </si>
  <si>
    <t>Retención timbre nacional - honorarios</t>
  </si>
  <si>
    <t>2-01-04-03-01-02</t>
  </si>
  <si>
    <t>Retención timbre nacional – compra de bienes</t>
  </si>
  <si>
    <t>CIRCULAR DEAJ 25 -22</t>
  </si>
  <si>
    <t>VALOR CONTRATO INICIAL 2025</t>
  </si>
  <si>
    <t xml:space="preserve">ADICION 1 </t>
  </si>
  <si>
    <t>ADICION 2</t>
  </si>
  <si>
    <t>ADICION 3</t>
  </si>
  <si>
    <t>TOTAL</t>
  </si>
  <si>
    <t>IMPUESTO TIMBRE 0,5% PUBLICAS</t>
  </si>
  <si>
    <t>COMO SOMOS UNA ENTIDAD CONTABLE PÚBLICA A LOS QUE CONTRATAN CON NOSOTROS TIENEN ESTE BENEFICIO</t>
  </si>
  <si>
    <t>APLICA IMPUESTO DE TIMBRE</t>
  </si>
  <si>
    <t>IMPUESTO DE TIMEBRE SI EL CONTRATO SUPERA 6000UVT</t>
  </si>
  <si>
    <t>CONTRATO</t>
  </si>
  <si>
    <t>ADICION 4</t>
  </si>
  <si>
    <t>Teniendo en cuenta el contrato CO1.PCCNTR.7924627 DE 2025 UT RAMA VILLAVICENCIO NA, que tiene como finalidad brindar el servicio de vigilancia y el cual fue suscrito para esta vigencia 2025, es importante informarle que este cumple con el requisito de impuesto de Timbre, por tal motivo es importante que como supervisor le informe a la contratista para que realice el pago correspondiente, de acuerdo con la CIRCULAR DEAJ 25 -22.</t>
  </si>
  <si>
    <t>el valor del impuesto del timbre 0,5%, se realiza sobre el valor contrato y adiciones a que haya lugar.</t>
  </si>
  <si>
    <r>
      <t xml:space="preserve">Revisada la información y de acuerdo al contrato suscrito por cuantía de $ 1.366.395.412, en el mes de Junio la que se encuentra sujeta al impuesto se hace necesario que el contratista realice el pago respectivo , por concepto de timbre  por valor de </t>
    </r>
    <r>
      <rPr>
        <b/>
        <sz val="11"/>
        <color theme="1"/>
        <rFont val="Aptos"/>
        <family val="2"/>
      </rPr>
      <t>$6.831.977,06</t>
    </r>
  </si>
  <si>
    <t>Diligenciando los datos como se observa en la siguiente imagen de ejemplo.</t>
  </si>
  <si>
    <t>Atentamente,</t>
  </si>
  <si>
    <t>Cordial saludo;</t>
  </si>
  <si>
    <t>https://www.psepagos.co/PSEHostingUI/ShowTicketOffice.aspx?ID=13299</t>
  </si>
  <si>
    <t>Se debe realizar el pago, en el siguiente link</t>
  </si>
  <si>
    <t>Una vez realizado el pago, reenviar el soporte del mismo,</t>
  </si>
  <si>
    <t>BASE IMPUESTO DEL TIMBRE</t>
  </si>
  <si>
    <t>INCIAL IMPUESTO TIMBRE 0,5% PUBLICAS</t>
  </si>
  <si>
    <t>NO TOCAR</t>
  </si>
  <si>
    <t>Señor supervisor solo diligenciar  los registros presupuestales columnas en color amarillo de acuerdo a las unidades ejecutoras y las adiciones</t>
  </si>
  <si>
    <t>Posterior al registro cada factura aprobada para pago debe ser alimentada para el control del saldos de los compromisos</t>
  </si>
  <si>
    <t>ADIC 2- IMPUESTO TIMBRE 0,5% PUBLICAS</t>
  </si>
  <si>
    <t>ADIC 3 - IMPUESTO TIMBRE 0,5% PUBLICAS</t>
  </si>
  <si>
    <t>ADIC 1 - IMPUESTO TIMBRE 0,5% PUBLICAS</t>
  </si>
  <si>
    <t>ADIC 4 - IMPUESTO TIMBRE 0,5% PUBLICAS</t>
  </si>
  <si>
    <r>
      <t xml:space="preserve">En caso de un   </t>
    </r>
    <r>
      <rPr>
        <b/>
        <sz val="14"/>
        <color rgb="FFFF0000"/>
        <rFont val="Aptos Narrow"/>
        <family val="2"/>
      </rPr>
      <t>"SI"</t>
    </r>
    <r>
      <rPr>
        <b/>
        <sz val="14"/>
        <color theme="4" tint="-0.499984740745262"/>
        <rFont val="Aptos Narrow"/>
        <family val="2"/>
      </rPr>
      <t xml:space="preserve">
         Señor supervisor sirvase a informar al contratista y solicitar el pago del impuesto, se deja el ejemplo de donde se realiza el pago.</t>
    </r>
  </si>
  <si>
    <t>NIT y/o C.C</t>
  </si>
  <si>
    <t>CONTRATISTA
AMBULANCIAS DEL LLANO S.A.S
Representada legalmente por; Valeria Jaramillo Garzón</t>
  </si>
  <si>
    <t>822.007.837 - 1.</t>
  </si>
  <si>
    <t>FACTURA FE 90567</t>
  </si>
  <si>
    <t>CONTROL DE EJECUCION CONTRATO No CO1.PCCNTR. 9002251 DE 2026</t>
  </si>
  <si>
    <t>FACTURA FE 91389</t>
  </si>
  <si>
    <t>FACTURA FE 91870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</si>
</sst>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u/>
      <sz val="11"/>
      <color theme="10"/>
      <name val="Calibri"/>
      <family val="2"/>
      <scheme val="minor"/>
    </font>
    <font>
      <b/>
      <sz val="14"/>
      <color theme="4" tint="-0.499984740745262"/>
      <name val="Aptos Narrow"/>
      <family val="2"/>
    </font>
    <font>
      <b/>
      <sz val="14"/>
      <color rgb="FFFF0000"/>
      <name val="Aptos Narrow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Aptos Display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FF0000"/>
      </left>
      <right/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 style="medium">
        <color indexed="64"/>
      </left>
      <right/>
      <top style="thin">
        <color rgb="FFFF0000"/>
      </top>
      <bottom style="medium">
        <color indexed="64"/>
      </bottom>
      <diagonal/>
    </border>
    <border>
      <left style="medium">
        <color indexed="64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 style="medium">
        <color indexed="64"/>
      </left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43" fontId="0" fillId="0" borderId="1" xfId="1" applyFont="1" applyBorder="1" applyAlignment="1">
      <alignment vertical="center" wrapText="1"/>
    </xf>
    <xf numFmtId="43" fontId="3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43" fontId="2" fillId="3" borderId="5" xfId="1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43" fontId="2" fillId="4" borderId="1" xfId="1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43" fontId="2" fillId="0" borderId="11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43" fontId="2" fillId="0" borderId="14" xfId="1" applyFont="1" applyBorder="1" applyAlignment="1">
      <alignment horizontal="center" vertical="center" wrapText="1"/>
    </xf>
    <xf numFmtId="43" fontId="3" fillId="0" borderId="15" xfId="1" applyFont="1" applyBorder="1" applyAlignment="1">
      <alignment horizontal="center" vertical="center" wrapText="1"/>
    </xf>
    <xf numFmtId="43" fontId="2" fillId="4" borderId="15" xfId="1" applyFont="1" applyFill="1" applyBorder="1" applyAlignment="1">
      <alignment vertical="center" wrapText="1"/>
    </xf>
    <xf numFmtId="43" fontId="2" fillId="3" borderId="16" xfId="1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43" fontId="0" fillId="0" borderId="5" xfId="1" applyFont="1" applyBorder="1" applyAlignment="1">
      <alignment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17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0" xfId="0" applyFont="1"/>
    <xf numFmtId="165" fontId="1" fillId="0" borderId="0" xfId="1" applyNumberFormat="1" applyFont="1"/>
    <xf numFmtId="165" fontId="0" fillId="0" borderId="0" xfId="0" applyNumberFormat="1"/>
    <xf numFmtId="165" fontId="6" fillId="7" borderId="0" xfId="1" applyNumberFormat="1" applyFont="1" applyFill="1"/>
    <xf numFmtId="0" fontId="7" fillId="0" borderId="0" xfId="0" applyFont="1"/>
    <xf numFmtId="43" fontId="1" fillId="0" borderId="0" xfId="1" applyFont="1"/>
    <xf numFmtId="43" fontId="1" fillId="2" borderId="0" xfId="1" applyFont="1" applyFill="1"/>
    <xf numFmtId="0" fontId="0" fillId="0" borderId="1" xfId="0" applyBorder="1"/>
    <xf numFmtId="0" fontId="8" fillId="0" borderId="0" xfId="0" applyFont="1"/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6" xfId="0" applyFont="1" applyBorder="1"/>
    <xf numFmtId="4" fontId="0" fillId="5" borderId="27" xfId="0" applyNumberFormat="1" applyFill="1" applyBorder="1"/>
    <xf numFmtId="4" fontId="2" fillId="6" borderId="28" xfId="0" applyNumberFormat="1" applyFont="1" applyFill="1" applyBorder="1"/>
    <xf numFmtId="43" fontId="2" fillId="0" borderId="0" xfId="1" applyFont="1" applyFill="1"/>
    <xf numFmtId="0" fontId="0" fillId="0" borderId="26" xfId="0" applyBorder="1"/>
    <xf numFmtId="0" fontId="0" fillId="0" borderId="27" xfId="0" applyBorder="1"/>
    <xf numFmtId="0" fontId="2" fillId="2" borderId="29" xfId="0" applyFont="1" applyFill="1" applyBorder="1"/>
    <xf numFmtId="43" fontId="2" fillId="2" borderId="30" xfId="1" applyFont="1" applyFill="1" applyBorder="1"/>
    <xf numFmtId="0" fontId="3" fillId="0" borderId="0" xfId="0" applyFont="1"/>
    <xf numFmtId="43" fontId="2" fillId="0" borderId="0" xfId="1" applyFont="1" applyAlignment="1">
      <alignment vertical="center" wrapText="1"/>
    </xf>
    <xf numFmtId="43" fontId="0" fillId="0" borderId="0" xfId="1" applyFont="1" applyBorder="1" applyAlignment="1">
      <alignment vertical="center" wrapText="1"/>
    </xf>
    <xf numFmtId="43" fontId="3" fillId="8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1" fillId="0" borderId="0" xfId="2" applyAlignment="1">
      <alignment horizontal="justify" vertical="center"/>
    </xf>
    <xf numFmtId="43" fontId="15" fillId="2" borderId="1" xfId="1" applyFont="1" applyFill="1" applyBorder="1" applyAlignment="1">
      <alignment vertical="center" wrapText="1"/>
    </xf>
    <xf numFmtId="43" fontId="15" fillId="2" borderId="15" xfId="1" applyFont="1" applyFill="1" applyBorder="1" applyAlignment="1">
      <alignment vertical="center" wrapText="1"/>
    </xf>
    <xf numFmtId="164" fontId="15" fillId="2" borderId="1" xfId="1" applyNumberFormat="1" applyFont="1" applyFill="1" applyBorder="1" applyAlignment="1">
      <alignment vertical="center" wrapText="1"/>
    </xf>
    <xf numFmtId="0" fontId="2" fillId="2" borderId="31" xfId="0" applyFont="1" applyFill="1" applyBorder="1" applyAlignment="1">
      <alignment vertical="center" wrapText="1"/>
    </xf>
    <xf numFmtId="43" fontId="15" fillId="2" borderId="25" xfId="1" applyFont="1" applyFill="1" applyBorder="1" applyAlignment="1">
      <alignment vertical="center" wrapText="1"/>
    </xf>
    <xf numFmtId="43" fontId="15" fillId="2" borderId="32" xfId="1" applyFont="1" applyFill="1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43" fontId="2" fillId="3" borderId="19" xfId="1" applyFont="1" applyFill="1" applyBorder="1" applyAlignment="1">
      <alignment vertical="center" wrapText="1"/>
    </xf>
    <xf numFmtId="43" fontId="0" fillId="3" borderId="24" xfId="0" applyNumberFormat="1" applyFill="1" applyBorder="1" applyAlignment="1">
      <alignment vertical="center" wrapText="1"/>
    </xf>
    <xf numFmtId="0" fontId="2" fillId="7" borderId="29" xfId="0" applyFont="1" applyFill="1" applyBorder="1"/>
    <xf numFmtId="43" fontId="2" fillId="7" borderId="30" xfId="1" applyFont="1" applyFill="1" applyBorder="1"/>
    <xf numFmtId="0" fontId="16" fillId="7" borderId="0" xfId="0" applyFont="1" applyFill="1" applyAlignment="1">
      <alignment vertical="center" wrapText="1"/>
    </xf>
    <xf numFmtId="0" fontId="17" fillId="0" borderId="0" xfId="0" applyFont="1" applyAlignment="1">
      <alignment vertical="center"/>
    </xf>
    <xf numFmtId="0" fontId="0" fillId="0" borderId="34" xfId="0" applyBorder="1" applyAlignment="1">
      <alignment vertical="center" wrapText="1"/>
    </xf>
    <xf numFmtId="43" fontId="3" fillId="8" borderId="36" xfId="1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right" vertical="center" wrapText="1"/>
    </xf>
    <xf numFmtId="0" fontId="2" fillId="2" borderId="41" xfId="0" applyFont="1" applyFill="1" applyBorder="1"/>
    <xf numFmtId="43" fontId="2" fillId="2" borderId="42" xfId="1" applyFont="1" applyFill="1" applyBorder="1"/>
    <xf numFmtId="0" fontId="2" fillId="0" borderId="35" xfId="0" applyFont="1" applyBorder="1" applyAlignment="1">
      <alignment horizontal="right" vertical="center" wrapText="1"/>
    </xf>
    <xf numFmtId="9" fontId="0" fillId="0" borderId="0" xfId="1" applyNumberFormat="1" applyFont="1" applyAlignment="1">
      <alignment vertical="center" wrapText="1"/>
    </xf>
    <xf numFmtId="43" fontId="0" fillId="0" borderId="6" xfId="0" applyNumberFormat="1" applyBorder="1" applyAlignment="1">
      <alignment vertical="center" wrapText="1"/>
    </xf>
    <xf numFmtId="3" fontId="0" fillId="0" borderId="17" xfId="0" applyNumberFormat="1" applyBorder="1" applyAlignment="1">
      <alignment horizontal="center" vertical="center" wrapText="1"/>
    </xf>
    <xf numFmtId="43" fontId="0" fillId="0" borderId="0" xfId="0" applyNumberFormat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43" fontId="12" fillId="0" borderId="37" xfId="1" applyFont="1" applyBorder="1" applyAlignment="1">
      <alignment horizontal="center" vertical="center" wrapText="1"/>
    </xf>
    <xf numFmtId="43" fontId="12" fillId="0" borderId="38" xfId="1" applyFont="1" applyBorder="1" applyAlignment="1">
      <alignment horizontal="center" vertical="center" wrapText="1"/>
    </xf>
    <xf numFmtId="43" fontId="12" fillId="0" borderId="39" xfId="1" applyFont="1" applyBorder="1" applyAlignment="1">
      <alignment horizontal="center" vertical="center" wrapText="1"/>
    </xf>
    <xf numFmtId="43" fontId="12" fillId="0" borderId="26" xfId="1" applyFont="1" applyBorder="1" applyAlignment="1">
      <alignment horizontal="center" vertical="center" wrapText="1"/>
    </xf>
    <xf numFmtId="43" fontId="12" fillId="0" borderId="0" xfId="1" applyFont="1" applyBorder="1" applyAlignment="1">
      <alignment horizontal="center" vertical="center" wrapText="1"/>
    </xf>
    <xf numFmtId="43" fontId="12" fillId="0" borderId="40" xfId="1" applyFont="1" applyBorder="1" applyAlignment="1">
      <alignment horizontal="center" vertical="center" wrapText="1"/>
    </xf>
    <xf numFmtId="43" fontId="12" fillId="0" borderId="43" xfId="1" applyFont="1" applyBorder="1" applyAlignment="1">
      <alignment horizontal="center" vertical="center" wrapText="1"/>
    </xf>
    <xf numFmtId="43" fontId="12" fillId="0" borderId="42" xfId="1" applyFont="1" applyBorder="1" applyAlignment="1">
      <alignment horizontal="center" vertical="center" wrapText="1"/>
    </xf>
    <xf numFmtId="43" fontId="12" fillId="0" borderId="44" xfId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428625</xdr:colOff>
      <xdr:row>11</xdr:row>
      <xdr:rowOff>95250</xdr:rowOff>
    </xdr:from>
    <xdr:to>
      <xdr:col>13</xdr:col>
      <xdr:colOff>519705</xdr:colOff>
      <xdr:row>17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89B3CE-3EFE-4F34-84D2-06663DBA8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34225" y="2238375"/>
          <a:ext cx="5425080" cy="1057276"/>
        </a:xfrm>
        <a:prstGeom prst="rect">
          <a:avLst/>
        </a:prstGeom>
        <a:ln w="38100" cap="sq">
          <a:solidFill>
            <a:srgbClr val="FF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5</xdr:row>
      <xdr:rowOff>152401</xdr:rowOff>
    </xdr:from>
    <xdr:to>
      <xdr:col>0</xdr:col>
      <xdr:colOff>5280932</xdr:colOff>
      <xdr:row>6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AF4E53-098D-496D-BFFB-09F0EF942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676401"/>
          <a:ext cx="5061857" cy="1152524"/>
        </a:xfrm>
        <a:prstGeom prst="rect">
          <a:avLst/>
        </a:prstGeom>
        <a:ln w="38100" cap="sq">
          <a:solidFill>
            <a:srgbClr val="FF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0</xdr:col>
      <xdr:colOff>66676</xdr:colOff>
      <xdr:row>6</xdr:row>
      <xdr:rowOff>601435</xdr:rowOff>
    </xdr:from>
    <xdr:to>
      <xdr:col>0</xdr:col>
      <xdr:colOff>7572376</xdr:colOff>
      <xdr:row>9</xdr:row>
      <xdr:rowOff>104775</xdr:rowOff>
    </xdr:to>
    <xdr:pic>
      <xdr:nvPicPr>
        <xdr:cNvPr id="3" name="Imagen 6">
          <a:extLst>
            <a:ext uri="{FF2B5EF4-FFF2-40B4-BE49-F238E27FC236}">
              <a16:creationId xmlns:a16="http://schemas.microsoft.com/office/drawing/2014/main" id="{FA8106E8-3781-7408-6EFE-2BB75FE88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3411310"/>
          <a:ext cx="7505700" cy="3332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171450</xdr:colOff>
      <xdr:row>11</xdr:row>
      <xdr:rowOff>171450</xdr:rowOff>
    </xdr:from>
    <xdr:to>
      <xdr:col>0</xdr:col>
      <xdr:colOff>7083879</xdr:colOff>
      <xdr:row>21</xdr:row>
      <xdr:rowOff>57150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D0798786-68FD-46CF-243D-157215965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381875"/>
          <a:ext cx="6912429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28</xdr:row>
      <xdr:rowOff>85725</xdr:rowOff>
    </xdr:from>
    <xdr:to>
      <xdr:col>0</xdr:col>
      <xdr:colOff>5796643</xdr:colOff>
      <xdr:row>63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403BE6C-E085-76A7-462C-C7D266302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63475"/>
          <a:ext cx="5796643" cy="668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www.psepagos.co/PSEHostingUI/ShowTicketOffice.aspx?ID=1329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448EC-9953-447F-BB9E-9847ED2BFB60}">
  <sheetPr>
    <tabColor theme="0"/>
  </sheetPr>
  <dimension ref="B2:I65"/>
  <sheetViews>
    <sheetView showGridLines="0" tabSelected="1" zoomScale="89" zoomScaleNormal="89" workbookViewId="0">
      <pane xSplit="1" ySplit="11" topLeftCell="B18" activePane="bottomRight" state="frozen"/>
      <selection pane="topRight" activeCell="B1" sqref="B1"/>
      <selection pane="bottomLeft" activeCell="A4" sqref="A4"/>
      <selection pane="bottomRight" activeCell="E26" sqref="E26"/>
    </sheetView>
  </sheetViews>
  <sheetFormatPr baseColWidth="10" defaultColWidth="11.453125" defaultRowHeight="14.5" x14ac:dyDescent="0.35"/>
  <cols>
    <col min="1" max="1" width="3.1796875" style="1" customWidth="1"/>
    <col min="2" max="2" width="32" style="1" customWidth="1"/>
    <col min="3" max="3" width="18.7265625" style="2" customWidth="1"/>
    <col min="4" max="4" width="16.54296875" style="2" customWidth="1"/>
    <col min="5" max="5" width="18.26953125" style="2" customWidth="1"/>
    <col min="6" max="6" width="21.1796875" style="1" customWidth="1"/>
    <col min="7" max="7" width="14.1796875" style="1" customWidth="1"/>
    <col min="8" max="16384" width="11.453125" style="1"/>
  </cols>
  <sheetData>
    <row r="2" spans="2:6" ht="21" x14ac:dyDescent="0.35">
      <c r="B2" s="78" t="s">
        <v>62</v>
      </c>
    </row>
    <row r="4" spans="2:6" ht="29" hidden="1" x14ac:dyDescent="0.35">
      <c r="B4" s="6" t="s">
        <v>47</v>
      </c>
      <c r="C4" s="59">
        <f>+'IMP TIMBRE'!D4</f>
        <v>298794000</v>
      </c>
    </row>
    <row r="5" spans="2:6" hidden="1" x14ac:dyDescent="0.35"/>
    <row r="6" spans="2:6" hidden="1" x14ac:dyDescent="0.35"/>
    <row r="7" spans="2:6" hidden="1" x14ac:dyDescent="0.35"/>
    <row r="8" spans="2:6" ht="15" thickBot="1" x14ac:dyDescent="0.4"/>
    <row r="9" spans="2:6" ht="15.75" customHeight="1" thickBot="1" x14ac:dyDescent="0.4">
      <c r="B9" s="105" t="s">
        <v>73</v>
      </c>
      <c r="C9" s="106"/>
      <c r="D9" s="106"/>
      <c r="E9" s="106"/>
      <c r="F9" s="107"/>
    </row>
    <row r="10" spans="2:6" ht="44.5" customHeight="1" thickBot="1" x14ac:dyDescent="0.4">
      <c r="B10" s="89" t="s">
        <v>70</v>
      </c>
      <c r="C10" s="90"/>
      <c r="D10" s="90"/>
      <c r="E10" s="27" t="s">
        <v>69</v>
      </c>
      <c r="F10" s="87" t="s">
        <v>71</v>
      </c>
    </row>
    <row r="11" spans="2:6" x14ac:dyDescent="0.35">
      <c r="B11" s="11" t="s">
        <v>0</v>
      </c>
      <c r="C11" s="12" t="s">
        <v>1</v>
      </c>
      <c r="D11" s="12" t="s">
        <v>2</v>
      </c>
      <c r="E11" s="15" t="s">
        <v>3</v>
      </c>
      <c r="F11" s="21"/>
    </row>
    <row r="12" spans="2:6" x14ac:dyDescent="0.35">
      <c r="B12" s="3" t="s">
        <v>8</v>
      </c>
      <c r="C12" s="26">
        <v>9326</v>
      </c>
      <c r="D12" s="26"/>
      <c r="E12" s="16"/>
      <c r="F12" s="19"/>
    </row>
    <row r="13" spans="2:6" x14ac:dyDescent="0.35">
      <c r="B13" s="13" t="s">
        <v>7</v>
      </c>
      <c r="C13" s="65">
        <v>16560000</v>
      </c>
      <c r="D13" s="65"/>
      <c r="E13" s="66"/>
      <c r="F13" s="36" t="s">
        <v>24</v>
      </c>
    </row>
    <row r="14" spans="2:6" x14ac:dyDescent="0.35">
      <c r="B14" s="3" t="s">
        <v>11</v>
      </c>
      <c r="C14" s="5" t="s">
        <v>9</v>
      </c>
      <c r="D14" s="16" t="s">
        <v>9</v>
      </c>
      <c r="E14" s="16" t="s">
        <v>9</v>
      </c>
      <c r="F14" s="19"/>
    </row>
    <row r="15" spans="2:6" x14ac:dyDescent="0.35">
      <c r="B15" s="13" t="s">
        <v>13</v>
      </c>
      <c r="C15" s="65"/>
      <c r="D15" s="67"/>
      <c r="E15" s="66"/>
      <c r="F15" s="36"/>
    </row>
    <row r="16" spans="2:6" x14ac:dyDescent="0.35">
      <c r="B16" s="3" t="s">
        <v>12</v>
      </c>
      <c r="C16" s="5" t="s">
        <v>9</v>
      </c>
      <c r="D16" s="5" t="s">
        <v>9</v>
      </c>
      <c r="E16" s="16" t="s">
        <v>9</v>
      </c>
      <c r="F16" s="19"/>
    </row>
    <row r="17" spans="2:7" x14ac:dyDescent="0.35">
      <c r="B17" s="13" t="s">
        <v>14</v>
      </c>
      <c r="C17" s="65"/>
      <c r="D17" s="65"/>
      <c r="E17" s="66"/>
      <c r="F17" s="19"/>
    </row>
    <row r="18" spans="2:7" x14ac:dyDescent="0.35">
      <c r="B18" s="3" t="s">
        <v>20</v>
      </c>
      <c r="C18" s="5" t="s">
        <v>9</v>
      </c>
      <c r="D18" s="5" t="s">
        <v>9</v>
      </c>
      <c r="E18" s="16" t="s">
        <v>9</v>
      </c>
      <c r="F18" s="19"/>
    </row>
    <row r="19" spans="2:7" x14ac:dyDescent="0.35">
      <c r="B19" s="13" t="s">
        <v>19</v>
      </c>
      <c r="C19" s="65"/>
      <c r="D19" s="65"/>
      <c r="E19" s="66"/>
      <c r="F19" s="19"/>
    </row>
    <row r="20" spans="2:7" x14ac:dyDescent="0.35">
      <c r="B20" s="3" t="s">
        <v>21</v>
      </c>
      <c r="C20" s="5" t="s">
        <v>9</v>
      </c>
      <c r="D20" s="5" t="s">
        <v>9</v>
      </c>
      <c r="E20" s="16" t="s">
        <v>9</v>
      </c>
      <c r="F20" s="19"/>
    </row>
    <row r="21" spans="2:7" ht="15" thickBot="1" x14ac:dyDescent="0.4">
      <c r="B21" s="68" t="s">
        <v>22</v>
      </c>
      <c r="C21" s="69"/>
      <c r="D21" s="69">
        <v>0</v>
      </c>
      <c r="E21" s="70"/>
      <c r="F21" s="71"/>
    </row>
    <row r="22" spans="2:7" s="6" customFormat="1" x14ac:dyDescent="0.35">
      <c r="B22" s="72" t="s">
        <v>4</v>
      </c>
      <c r="C22" s="73">
        <f>+C13+C15+C17+C19+C21</f>
        <v>16560000</v>
      </c>
      <c r="D22" s="73">
        <f>+D13+D15+D17+D19+D21</f>
        <v>0</v>
      </c>
      <c r="E22" s="73">
        <f>+E13+E15+E17+E19+E21</f>
        <v>0</v>
      </c>
      <c r="F22" s="74">
        <f>SUM(C22:E22)</f>
        <v>16560000</v>
      </c>
    </row>
    <row r="23" spans="2:7" x14ac:dyDescent="0.35">
      <c r="B23" s="9" t="s">
        <v>10</v>
      </c>
      <c r="C23" s="10">
        <f>+SUM(C39:C1048576)</f>
        <v>4354667</v>
      </c>
      <c r="D23" s="10">
        <f>+SUM(D39:D1048576)</f>
        <v>0</v>
      </c>
      <c r="E23" s="17">
        <f>+SUM(E39:E1048576)</f>
        <v>0</v>
      </c>
      <c r="F23" s="19"/>
    </row>
    <row r="24" spans="2:7" ht="15" thickBot="1" x14ac:dyDescent="0.4">
      <c r="B24" s="7" t="s">
        <v>5</v>
      </c>
      <c r="C24" s="8">
        <f>+C22-C23</f>
        <v>12205333</v>
      </c>
      <c r="D24" s="8">
        <f>+D22-D23</f>
        <v>0</v>
      </c>
      <c r="E24" s="18">
        <f>+E22-E23</f>
        <v>0</v>
      </c>
      <c r="F24" s="20"/>
    </row>
    <row r="25" spans="2:7" ht="15" thickBot="1" x14ac:dyDescent="0.4">
      <c r="C25" s="85">
        <v>1</v>
      </c>
      <c r="F25" s="86">
        <f>+C23*C25/C22*100</f>
        <v>26.296298309178745</v>
      </c>
    </row>
    <row r="27" spans="2:7" ht="21" x14ac:dyDescent="0.35">
      <c r="B27" s="77" t="s">
        <v>61</v>
      </c>
      <c r="F27" s="88"/>
      <c r="G27" s="88"/>
    </row>
    <row r="28" spans="2:7" ht="49.5" customHeight="1" thickBot="1" x14ac:dyDescent="0.4">
      <c r="B28" s="84" t="s">
        <v>46</v>
      </c>
      <c r="C28" s="80" t="str">
        <f>+IF($F$22&gt;$C$4,"SI","NO")</f>
        <v>NO</v>
      </c>
      <c r="D28" s="96" t="s">
        <v>68</v>
      </c>
      <c r="E28" s="97"/>
      <c r="F28" s="98"/>
    </row>
    <row r="29" spans="2:7" ht="28.5" customHeight="1" thickBot="1" x14ac:dyDescent="0.4">
      <c r="B29" s="81" t="s">
        <v>59</v>
      </c>
      <c r="C29" s="61" t="str">
        <f>+IF($F$22&gt;$C$4,$F$22,"")</f>
        <v/>
      </c>
      <c r="D29" s="99"/>
      <c r="E29" s="100"/>
      <c r="F29" s="101"/>
    </row>
    <row r="30" spans="2:7" x14ac:dyDescent="0.35">
      <c r="B30" s="79"/>
      <c r="C30" s="60"/>
      <c r="D30" s="99"/>
      <c r="E30" s="100"/>
      <c r="F30" s="101"/>
    </row>
    <row r="31" spans="2:7" x14ac:dyDescent="0.35">
      <c r="B31" s="82" t="s">
        <v>44</v>
      </c>
      <c r="C31" s="83" t="e">
        <f>+C29*0.5%</f>
        <v>#VALUE!</v>
      </c>
      <c r="D31" s="102"/>
      <c r="E31" s="103"/>
      <c r="F31" s="104"/>
    </row>
    <row r="34" spans="2:9" ht="21" x14ac:dyDescent="0.35">
      <c r="B34" s="78" t="s">
        <v>63</v>
      </c>
    </row>
    <row r="36" spans="2:9" ht="15" thickBot="1" x14ac:dyDescent="0.4"/>
    <row r="37" spans="2:9" x14ac:dyDescent="0.35">
      <c r="B37" s="91" t="s">
        <v>6</v>
      </c>
      <c r="C37" s="92"/>
      <c r="D37" s="92"/>
      <c r="E37" s="92"/>
      <c r="F37" s="93" t="s">
        <v>23</v>
      </c>
      <c r="G37" s="94"/>
      <c r="H37" s="94"/>
      <c r="I37" s="95"/>
    </row>
    <row r="38" spans="2:9" ht="36" x14ac:dyDescent="0.35">
      <c r="B38" s="22" t="s">
        <v>15</v>
      </c>
      <c r="C38" s="14" t="s">
        <v>16</v>
      </c>
      <c r="D38" s="14" t="s">
        <v>17</v>
      </c>
      <c r="E38" s="14" t="s">
        <v>18</v>
      </c>
      <c r="F38" s="28" t="s">
        <v>25</v>
      </c>
      <c r="G38" s="29" t="s">
        <v>26</v>
      </c>
      <c r="H38" s="29" t="s">
        <v>27</v>
      </c>
      <c r="I38" s="29" t="s">
        <v>28</v>
      </c>
    </row>
    <row r="39" spans="2:9" x14ac:dyDescent="0.35">
      <c r="B39" s="23" t="s">
        <v>72</v>
      </c>
      <c r="C39" s="4">
        <v>674667</v>
      </c>
      <c r="D39" s="4"/>
      <c r="E39" s="4"/>
      <c r="F39" s="37"/>
      <c r="G39" s="30"/>
      <c r="H39" s="31"/>
      <c r="I39" s="30"/>
    </row>
    <row r="40" spans="2:9" x14ac:dyDescent="0.35">
      <c r="B40" s="23" t="s">
        <v>74</v>
      </c>
      <c r="C40" s="4">
        <v>1840000</v>
      </c>
      <c r="D40" s="4"/>
      <c r="E40" s="4"/>
      <c r="F40" s="38"/>
      <c r="G40" s="30"/>
      <c r="H40" s="31"/>
      <c r="I40" s="30"/>
    </row>
    <row r="41" spans="2:9" x14ac:dyDescent="0.35">
      <c r="B41" s="23" t="s">
        <v>75</v>
      </c>
      <c r="C41" s="4">
        <v>1840000</v>
      </c>
      <c r="D41" s="4"/>
      <c r="E41" s="4"/>
      <c r="F41" s="38"/>
      <c r="G41" s="30"/>
      <c r="H41" s="31"/>
      <c r="I41" s="30"/>
    </row>
    <row r="42" spans="2:9" x14ac:dyDescent="0.35">
      <c r="B42" s="23"/>
      <c r="C42" s="4"/>
      <c r="D42" s="4"/>
      <c r="E42" s="4"/>
      <c r="F42" s="32"/>
      <c r="G42" s="30"/>
      <c r="H42" s="31"/>
      <c r="I42" s="31"/>
    </row>
    <row r="43" spans="2:9" x14ac:dyDescent="0.35">
      <c r="B43" s="23"/>
      <c r="C43" s="4"/>
      <c r="D43" s="4"/>
      <c r="E43" s="4"/>
      <c r="F43" s="32"/>
      <c r="G43" s="31"/>
      <c r="H43" s="31"/>
      <c r="I43" s="31"/>
    </row>
    <row r="44" spans="2:9" x14ac:dyDescent="0.35">
      <c r="B44" s="23"/>
      <c r="C44" s="4"/>
      <c r="D44" s="4"/>
      <c r="E44" s="4"/>
      <c r="F44" s="32"/>
      <c r="G44" s="31"/>
      <c r="H44" s="31"/>
      <c r="I44" s="31"/>
    </row>
    <row r="45" spans="2:9" x14ac:dyDescent="0.35">
      <c r="B45" s="23"/>
      <c r="C45" s="4"/>
      <c r="D45" s="4"/>
      <c r="E45" s="4"/>
      <c r="F45" s="32"/>
      <c r="G45" s="31"/>
      <c r="H45" s="31"/>
      <c r="I45" s="31"/>
    </row>
    <row r="46" spans="2:9" x14ac:dyDescent="0.35">
      <c r="B46" s="23"/>
      <c r="C46" s="4"/>
      <c r="D46" s="4"/>
      <c r="E46" s="4"/>
      <c r="F46" s="32"/>
      <c r="G46" s="31"/>
      <c r="H46" s="31"/>
      <c r="I46" s="31"/>
    </row>
    <row r="47" spans="2:9" x14ac:dyDescent="0.35">
      <c r="B47" s="23"/>
      <c r="C47" s="4"/>
      <c r="D47" s="4"/>
      <c r="E47" s="4"/>
      <c r="F47" s="33"/>
      <c r="G47" s="34"/>
      <c r="H47" s="34"/>
      <c r="I47" s="34"/>
    </row>
    <row r="48" spans="2:9" x14ac:dyDescent="0.35">
      <c r="B48" s="23"/>
      <c r="C48" s="4"/>
      <c r="D48" s="4"/>
      <c r="E48" s="4"/>
      <c r="F48" s="33"/>
      <c r="G48" s="34"/>
      <c r="H48" s="34"/>
      <c r="I48" s="34"/>
    </row>
    <row r="49" spans="2:9" x14ac:dyDescent="0.35">
      <c r="B49" s="23"/>
      <c r="C49" s="4"/>
      <c r="D49" s="4"/>
      <c r="E49" s="4"/>
      <c r="F49" s="33"/>
      <c r="G49" s="34"/>
      <c r="H49" s="34"/>
      <c r="I49" s="34"/>
    </row>
    <row r="50" spans="2:9" x14ac:dyDescent="0.35">
      <c r="B50" s="23"/>
      <c r="C50" s="4"/>
      <c r="D50" s="4"/>
      <c r="E50" s="4"/>
      <c r="F50" s="33"/>
      <c r="G50" s="34"/>
      <c r="H50" s="34"/>
      <c r="I50" s="34"/>
    </row>
    <row r="51" spans="2:9" x14ac:dyDescent="0.35">
      <c r="B51" s="23"/>
      <c r="C51" s="4"/>
      <c r="D51" s="4"/>
      <c r="E51" s="4"/>
      <c r="F51" s="33"/>
      <c r="G51" s="34"/>
      <c r="H51" s="34"/>
      <c r="I51" s="34"/>
    </row>
    <row r="52" spans="2:9" x14ac:dyDescent="0.35">
      <c r="B52" s="23"/>
      <c r="C52" s="4"/>
      <c r="D52" s="4"/>
      <c r="E52" s="4"/>
      <c r="F52" s="33"/>
      <c r="G52" s="34"/>
      <c r="H52" s="34"/>
      <c r="I52" s="34"/>
    </row>
    <row r="53" spans="2:9" x14ac:dyDescent="0.35">
      <c r="B53" s="23"/>
      <c r="C53" s="4"/>
      <c r="D53" s="4"/>
      <c r="E53" s="4"/>
      <c r="F53" s="33"/>
      <c r="G53" s="34"/>
      <c r="H53" s="34"/>
      <c r="I53" s="34"/>
    </row>
    <row r="54" spans="2:9" x14ac:dyDescent="0.35">
      <c r="B54" s="23"/>
      <c r="C54" s="4"/>
      <c r="D54" s="4"/>
      <c r="E54" s="4"/>
      <c r="F54" s="33"/>
      <c r="G54" s="34"/>
      <c r="H54" s="34"/>
      <c r="I54" s="34"/>
    </row>
    <row r="55" spans="2:9" x14ac:dyDescent="0.35">
      <c r="B55" s="23"/>
      <c r="C55" s="4"/>
      <c r="D55" s="4"/>
      <c r="E55" s="4"/>
      <c r="F55" s="33"/>
      <c r="G55" s="34"/>
      <c r="H55" s="34"/>
      <c r="I55" s="34"/>
    </row>
    <row r="56" spans="2:9" x14ac:dyDescent="0.35">
      <c r="B56" s="23"/>
      <c r="C56" s="4"/>
      <c r="D56" s="4"/>
      <c r="E56" s="4"/>
      <c r="F56" s="33"/>
      <c r="G56" s="34"/>
      <c r="H56" s="34"/>
      <c r="I56" s="34"/>
    </row>
    <row r="57" spans="2:9" x14ac:dyDescent="0.35">
      <c r="B57" s="23"/>
      <c r="C57" s="4"/>
      <c r="D57" s="4"/>
      <c r="E57" s="4"/>
      <c r="F57" s="33"/>
      <c r="G57" s="34"/>
      <c r="H57" s="34"/>
      <c r="I57" s="34"/>
    </row>
    <row r="58" spans="2:9" x14ac:dyDescent="0.35">
      <c r="B58" s="23"/>
      <c r="C58" s="4"/>
      <c r="D58" s="4"/>
      <c r="E58" s="4"/>
      <c r="F58" s="33"/>
      <c r="G58" s="34"/>
      <c r="H58" s="34"/>
      <c r="I58" s="34"/>
    </row>
    <row r="59" spans="2:9" x14ac:dyDescent="0.35">
      <c r="B59" s="23"/>
      <c r="C59" s="4"/>
      <c r="D59" s="4"/>
      <c r="E59" s="4"/>
      <c r="F59" s="33"/>
      <c r="G59" s="34"/>
      <c r="H59" s="34"/>
      <c r="I59" s="34"/>
    </row>
    <row r="60" spans="2:9" x14ac:dyDescent="0.35">
      <c r="B60" s="23"/>
      <c r="C60" s="4"/>
      <c r="D60" s="4"/>
      <c r="E60" s="4"/>
      <c r="F60" s="33"/>
      <c r="G60" s="34"/>
      <c r="H60" s="34"/>
      <c r="I60" s="34"/>
    </row>
    <row r="61" spans="2:9" x14ac:dyDescent="0.35">
      <c r="B61" s="23"/>
      <c r="C61" s="4"/>
      <c r="D61" s="4"/>
      <c r="E61" s="4"/>
      <c r="F61" s="33"/>
      <c r="G61" s="34"/>
      <c r="H61" s="34"/>
      <c r="I61" s="34"/>
    </row>
    <row r="62" spans="2:9" x14ac:dyDescent="0.35">
      <c r="B62" s="23"/>
      <c r="C62" s="4"/>
      <c r="D62" s="4"/>
      <c r="E62" s="4"/>
      <c r="F62" s="33"/>
      <c r="G62" s="34"/>
      <c r="H62" s="34"/>
      <c r="I62" s="34"/>
    </row>
    <row r="63" spans="2:9" x14ac:dyDescent="0.35">
      <c r="B63" s="23"/>
      <c r="C63" s="4"/>
      <c r="D63" s="4"/>
      <c r="E63" s="4"/>
      <c r="F63" s="33"/>
      <c r="G63" s="34"/>
      <c r="H63" s="34"/>
      <c r="I63" s="34"/>
    </row>
    <row r="64" spans="2:9" x14ac:dyDescent="0.35">
      <c r="B64" s="23"/>
      <c r="C64" s="4"/>
      <c r="D64" s="4"/>
      <c r="E64" s="4"/>
      <c r="F64" s="33"/>
      <c r="G64" s="34"/>
      <c r="H64" s="34"/>
      <c r="I64" s="34"/>
    </row>
    <row r="65" spans="2:9" ht="15" thickBot="1" x14ac:dyDescent="0.4">
      <c r="B65" s="24"/>
      <c r="C65" s="25"/>
      <c r="D65" s="25"/>
      <c r="E65" s="25"/>
      <c r="F65" s="35"/>
      <c r="G65" s="34"/>
      <c r="H65" s="34"/>
      <c r="I65" s="34"/>
    </row>
  </sheetData>
  <mergeCells count="5">
    <mergeCell ref="B10:D10"/>
    <mergeCell ref="B37:E37"/>
    <mergeCell ref="F37:I37"/>
    <mergeCell ref="D28:F31"/>
    <mergeCell ref="B9:F9"/>
  </mergeCells>
  <pageMargins left="0.25" right="0.25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5279E-E300-4603-B90E-47A5BFD650E5}">
  <sheetPr>
    <tabColor rgb="FFFFFF00"/>
  </sheetPr>
  <dimension ref="B1:H23"/>
  <sheetViews>
    <sheetView showGridLines="0" workbookViewId="0">
      <selection activeCell="C22" sqref="C22"/>
    </sheetView>
  </sheetViews>
  <sheetFormatPr baseColWidth="10" defaultRowHeight="14.5" x14ac:dyDescent="0.35"/>
  <cols>
    <col min="1" max="1" width="4.26953125" customWidth="1"/>
    <col min="2" max="2" width="39.453125" customWidth="1"/>
    <col min="3" max="3" width="16.81640625" bestFit="1" customWidth="1"/>
    <col min="4" max="4" width="20.26953125" customWidth="1"/>
    <col min="5" max="5" width="14.7265625" bestFit="1" customWidth="1"/>
    <col min="6" max="6" width="5" customWidth="1"/>
    <col min="257" max="257" width="4.26953125" customWidth="1"/>
    <col min="258" max="258" width="39.453125" customWidth="1"/>
    <col min="259" max="259" width="16.81640625" bestFit="1" customWidth="1"/>
    <col min="260" max="260" width="20.26953125" customWidth="1"/>
    <col min="261" max="261" width="14.7265625" bestFit="1" customWidth="1"/>
    <col min="262" max="262" width="18.54296875" bestFit="1" customWidth="1"/>
    <col min="513" max="513" width="4.26953125" customWidth="1"/>
    <col min="514" max="514" width="39.453125" customWidth="1"/>
    <col min="515" max="515" width="16.81640625" bestFit="1" customWidth="1"/>
    <col min="516" max="516" width="20.26953125" customWidth="1"/>
    <col min="517" max="517" width="14.7265625" bestFit="1" customWidth="1"/>
    <col min="518" max="518" width="18.54296875" bestFit="1" customWidth="1"/>
    <col min="769" max="769" width="4.26953125" customWidth="1"/>
    <col min="770" max="770" width="39.453125" customWidth="1"/>
    <col min="771" max="771" width="16.81640625" bestFit="1" customWidth="1"/>
    <col min="772" max="772" width="20.26953125" customWidth="1"/>
    <col min="773" max="773" width="14.7265625" bestFit="1" customWidth="1"/>
    <col min="774" max="774" width="18.54296875" bestFit="1" customWidth="1"/>
    <col min="1025" max="1025" width="4.26953125" customWidth="1"/>
    <col min="1026" max="1026" width="39.453125" customWidth="1"/>
    <col min="1027" max="1027" width="16.81640625" bestFit="1" customWidth="1"/>
    <col min="1028" max="1028" width="20.26953125" customWidth="1"/>
    <col min="1029" max="1029" width="14.7265625" bestFit="1" customWidth="1"/>
    <col min="1030" max="1030" width="18.54296875" bestFit="1" customWidth="1"/>
    <col min="1281" max="1281" width="4.26953125" customWidth="1"/>
    <col min="1282" max="1282" width="39.453125" customWidth="1"/>
    <col min="1283" max="1283" width="16.81640625" bestFit="1" customWidth="1"/>
    <col min="1284" max="1284" width="20.26953125" customWidth="1"/>
    <col min="1285" max="1285" width="14.7265625" bestFit="1" customWidth="1"/>
    <col min="1286" max="1286" width="18.54296875" bestFit="1" customWidth="1"/>
    <col min="1537" max="1537" width="4.26953125" customWidth="1"/>
    <col min="1538" max="1538" width="39.453125" customWidth="1"/>
    <col min="1539" max="1539" width="16.81640625" bestFit="1" customWidth="1"/>
    <col min="1540" max="1540" width="20.26953125" customWidth="1"/>
    <col min="1541" max="1541" width="14.7265625" bestFit="1" customWidth="1"/>
    <col min="1542" max="1542" width="18.54296875" bestFit="1" customWidth="1"/>
    <col min="1793" max="1793" width="4.26953125" customWidth="1"/>
    <col min="1794" max="1794" width="39.453125" customWidth="1"/>
    <col min="1795" max="1795" width="16.81640625" bestFit="1" customWidth="1"/>
    <col min="1796" max="1796" width="20.26953125" customWidth="1"/>
    <col min="1797" max="1797" width="14.7265625" bestFit="1" customWidth="1"/>
    <col min="1798" max="1798" width="18.54296875" bestFit="1" customWidth="1"/>
    <col min="2049" max="2049" width="4.26953125" customWidth="1"/>
    <col min="2050" max="2050" width="39.453125" customWidth="1"/>
    <col min="2051" max="2051" width="16.81640625" bestFit="1" customWidth="1"/>
    <col min="2052" max="2052" width="20.26953125" customWidth="1"/>
    <col min="2053" max="2053" width="14.7265625" bestFit="1" customWidth="1"/>
    <col min="2054" max="2054" width="18.54296875" bestFit="1" customWidth="1"/>
    <col min="2305" max="2305" width="4.26953125" customWidth="1"/>
    <col min="2306" max="2306" width="39.453125" customWidth="1"/>
    <col min="2307" max="2307" width="16.81640625" bestFit="1" customWidth="1"/>
    <col min="2308" max="2308" width="20.26953125" customWidth="1"/>
    <col min="2309" max="2309" width="14.7265625" bestFit="1" customWidth="1"/>
    <col min="2310" max="2310" width="18.54296875" bestFit="1" customWidth="1"/>
    <col min="2561" max="2561" width="4.26953125" customWidth="1"/>
    <col min="2562" max="2562" width="39.453125" customWidth="1"/>
    <col min="2563" max="2563" width="16.81640625" bestFit="1" customWidth="1"/>
    <col min="2564" max="2564" width="20.26953125" customWidth="1"/>
    <col min="2565" max="2565" width="14.7265625" bestFit="1" customWidth="1"/>
    <col min="2566" max="2566" width="18.54296875" bestFit="1" customWidth="1"/>
    <col min="2817" max="2817" width="4.26953125" customWidth="1"/>
    <col min="2818" max="2818" width="39.453125" customWidth="1"/>
    <col min="2819" max="2819" width="16.81640625" bestFit="1" customWidth="1"/>
    <col min="2820" max="2820" width="20.26953125" customWidth="1"/>
    <col min="2821" max="2821" width="14.7265625" bestFit="1" customWidth="1"/>
    <col min="2822" max="2822" width="18.54296875" bestFit="1" customWidth="1"/>
    <col min="3073" max="3073" width="4.26953125" customWidth="1"/>
    <col min="3074" max="3074" width="39.453125" customWidth="1"/>
    <col min="3075" max="3075" width="16.81640625" bestFit="1" customWidth="1"/>
    <col min="3076" max="3076" width="20.26953125" customWidth="1"/>
    <col min="3077" max="3077" width="14.7265625" bestFit="1" customWidth="1"/>
    <col min="3078" max="3078" width="18.54296875" bestFit="1" customWidth="1"/>
    <col min="3329" max="3329" width="4.26953125" customWidth="1"/>
    <col min="3330" max="3330" width="39.453125" customWidth="1"/>
    <col min="3331" max="3331" width="16.81640625" bestFit="1" customWidth="1"/>
    <col min="3332" max="3332" width="20.26953125" customWidth="1"/>
    <col min="3333" max="3333" width="14.7265625" bestFit="1" customWidth="1"/>
    <col min="3334" max="3334" width="18.54296875" bestFit="1" customWidth="1"/>
    <col min="3585" max="3585" width="4.26953125" customWidth="1"/>
    <col min="3586" max="3586" width="39.453125" customWidth="1"/>
    <col min="3587" max="3587" width="16.81640625" bestFit="1" customWidth="1"/>
    <col min="3588" max="3588" width="20.26953125" customWidth="1"/>
    <col min="3589" max="3589" width="14.7265625" bestFit="1" customWidth="1"/>
    <col min="3590" max="3590" width="18.54296875" bestFit="1" customWidth="1"/>
    <col min="3841" max="3841" width="4.26953125" customWidth="1"/>
    <col min="3842" max="3842" width="39.453125" customWidth="1"/>
    <col min="3843" max="3843" width="16.81640625" bestFit="1" customWidth="1"/>
    <col min="3844" max="3844" width="20.26953125" customWidth="1"/>
    <col min="3845" max="3845" width="14.7265625" bestFit="1" customWidth="1"/>
    <col min="3846" max="3846" width="18.54296875" bestFit="1" customWidth="1"/>
    <col min="4097" max="4097" width="4.26953125" customWidth="1"/>
    <col min="4098" max="4098" width="39.453125" customWidth="1"/>
    <col min="4099" max="4099" width="16.81640625" bestFit="1" customWidth="1"/>
    <col min="4100" max="4100" width="20.26953125" customWidth="1"/>
    <col min="4101" max="4101" width="14.7265625" bestFit="1" customWidth="1"/>
    <col min="4102" max="4102" width="18.54296875" bestFit="1" customWidth="1"/>
    <col min="4353" max="4353" width="4.26953125" customWidth="1"/>
    <col min="4354" max="4354" width="39.453125" customWidth="1"/>
    <col min="4355" max="4355" width="16.81640625" bestFit="1" customWidth="1"/>
    <col min="4356" max="4356" width="20.26953125" customWidth="1"/>
    <col min="4357" max="4357" width="14.7265625" bestFit="1" customWidth="1"/>
    <col min="4358" max="4358" width="18.54296875" bestFit="1" customWidth="1"/>
    <col min="4609" max="4609" width="4.26953125" customWidth="1"/>
    <col min="4610" max="4610" width="39.453125" customWidth="1"/>
    <col min="4611" max="4611" width="16.81640625" bestFit="1" customWidth="1"/>
    <col min="4612" max="4612" width="20.26953125" customWidth="1"/>
    <col min="4613" max="4613" width="14.7265625" bestFit="1" customWidth="1"/>
    <col min="4614" max="4614" width="18.54296875" bestFit="1" customWidth="1"/>
    <col min="4865" max="4865" width="4.26953125" customWidth="1"/>
    <col min="4866" max="4866" width="39.453125" customWidth="1"/>
    <col min="4867" max="4867" width="16.81640625" bestFit="1" customWidth="1"/>
    <col min="4868" max="4868" width="20.26953125" customWidth="1"/>
    <col min="4869" max="4869" width="14.7265625" bestFit="1" customWidth="1"/>
    <col min="4870" max="4870" width="18.54296875" bestFit="1" customWidth="1"/>
    <col min="5121" max="5121" width="4.26953125" customWidth="1"/>
    <col min="5122" max="5122" width="39.453125" customWidth="1"/>
    <col min="5123" max="5123" width="16.81640625" bestFit="1" customWidth="1"/>
    <col min="5124" max="5124" width="20.26953125" customWidth="1"/>
    <col min="5125" max="5125" width="14.7265625" bestFit="1" customWidth="1"/>
    <col min="5126" max="5126" width="18.54296875" bestFit="1" customWidth="1"/>
    <col min="5377" max="5377" width="4.26953125" customWidth="1"/>
    <col min="5378" max="5378" width="39.453125" customWidth="1"/>
    <col min="5379" max="5379" width="16.81640625" bestFit="1" customWidth="1"/>
    <col min="5380" max="5380" width="20.26953125" customWidth="1"/>
    <col min="5381" max="5381" width="14.7265625" bestFit="1" customWidth="1"/>
    <col min="5382" max="5382" width="18.54296875" bestFit="1" customWidth="1"/>
    <col min="5633" max="5633" width="4.26953125" customWidth="1"/>
    <col min="5634" max="5634" width="39.453125" customWidth="1"/>
    <col min="5635" max="5635" width="16.81640625" bestFit="1" customWidth="1"/>
    <col min="5636" max="5636" width="20.26953125" customWidth="1"/>
    <col min="5637" max="5637" width="14.7265625" bestFit="1" customWidth="1"/>
    <col min="5638" max="5638" width="18.54296875" bestFit="1" customWidth="1"/>
    <col min="5889" max="5889" width="4.26953125" customWidth="1"/>
    <col min="5890" max="5890" width="39.453125" customWidth="1"/>
    <col min="5891" max="5891" width="16.81640625" bestFit="1" customWidth="1"/>
    <col min="5892" max="5892" width="20.26953125" customWidth="1"/>
    <col min="5893" max="5893" width="14.7265625" bestFit="1" customWidth="1"/>
    <col min="5894" max="5894" width="18.54296875" bestFit="1" customWidth="1"/>
    <col min="6145" max="6145" width="4.26953125" customWidth="1"/>
    <col min="6146" max="6146" width="39.453125" customWidth="1"/>
    <col min="6147" max="6147" width="16.81640625" bestFit="1" customWidth="1"/>
    <col min="6148" max="6148" width="20.26953125" customWidth="1"/>
    <col min="6149" max="6149" width="14.7265625" bestFit="1" customWidth="1"/>
    <col min="6150" max="6150" width="18.54296875" bestFit="1" customWidth="1"/>
    <col min="6401" max="6401" width="4.26953125" customWidth="1"/>
    <col min="6402" max="6402" width="39.453125" customWidth="1"/>
    <col min="6403" max="6403" width="16.81640625" bestFit="1" customWidth="1"/>
    <col min="6404" max="6404" width="20.26953125" customWidth="1"/>
    <col min="6405" max="6405" width="14.7265625" bestFit="1" customWidth="1"/>
    <col min="6406" max="6406" width="18.54296875" bestFit="1" customWidth="1"/>
    <col min="6657" max="6657" width="4.26953125" customWidth="1"/>
    <col min="6658" max="6658" width="39.453125" customWidth="1"/>
    <col min="6659" max="6659" width="16.81640625" bestFit="1" customWidth="1"/>
    <col min="6660" max="6660" width="20.26953125" customWidth="1"/>
    <col min="6661" max="6661" width="14.7265625" bestFit="1" customWidth="1"/>
    <col min="6662" max="6662" width="18.54296875" bestFit="1" customWidth="1"/>
    <col min="6913" max="6913" width="4.26953125" customWidth="1"/>
    <col min="6914" max="6914" width="39.453125" customWidth="1"/>
    <col min="6915" max="6915" width="16.81640625" bestFit="1" customWidth="1"/>
    <col min="6916" max="6916" width="20.26953125" customWidth="1"/>
    <col min="6917" max="6917" width="14.7265625" bestFit="1" customWidth="1"/>
    <col min="6918" max="6918" width="18.54296875" bestFit="1" customWidth="1"/>
    <col min="7169" max="7169" width="4.26953125" customWidth="1"/>
    <col min="7170" max="7170" width="39.453125" customWidth="1"/>
    <col min="7171" max="7171" width="16.81640625" bestFit="1" customWidth="1"/>
    <col min="7172" max="7172" width="20.26953125" customWidth="1"/>
    <col min="7173" max="7173" width="14.7265625" bestFit="1" customWidth="1"/>
    <col min="7174" max="7174" width="18.54296875" bestFit="1" customWidth="1"/>
    <col min="7425" max="7425" width="4.26953125" customWidth="1"/>
    <col min="7426" max="7426" width="39.453125" customWidth="1"/>
    <col min="7427" max="7427" width="16.81640625" bestFit="1" customWidth="1"/>
    <col min="7428" max="7428" width="20.26953125" customWidth="1"/>
    <col min="7429" max="7429" width="14.7265625" bestFit="1" customWidth="1"/>
    <col min="7430" max="7430" width="18.54296875" bestFit="1" customWidth="1"/>
    <col min="7681" max="7681" width="4.26953125" customWidth="1"/>
    <col min="7682" max="7682" width="39.453125" customWidth="1"/>
    <col min="7683" max="7683" width="16.81640625" bestFit="1" customWidth="1"/>
    <col min="7684" max="7684" width="20.26953125" customWidth="1"/>
    <col min="7685" max="7685" width="14.7265625" bestFit="1" customWidth="1"/>
    <col min="7686" max="7686" width="18.54296875" bestFit="1" customWidth="1"/>
    <col min="7937" max="7937" width="4.26953125" customWidth="1"/>
    <col min="7938" max="7938" width="39.453125" customWidth="1"/>
    <col min="7939" max="7939" width="16.81640625" bestFit="1" customWidth="1"/>
    <col min="7940" max="7940" width="20.26953125" customWidth="1"/>
    <col min="7941" max="7941" width="14.7265625" bestFit="1" customWidth="1"/>
    <col min="7942" max="7942" width="18.54296875" bestFit="1" customWidth="1"/>
    <col min="8193" max="8193" width="4.26953125" customWidth="1"/>
    <col min="8194" max="8194" width="39.453125" customWidth="1"/>
    <col min="8195" max="8195" width="16.81640625" bestFit="1" customWidth="1"/>
    <col min="8196" max="8196" width="20.26953125" customWidth="1"/>
    <col min="8197" max="8197" width="14.7265625" bestFit="1" customWidth="1"/>
    <col min="8198" max="8198" width="18.54296875" bestFit="1" customWidth="1"/>
    <col min="8449" max="8449" width="4.26953125" customWidth="1"/>
    <col min="8450" max="8450" width="39.453125" customWidth="1"/>
    <col min="8451" max="8451" width="16.81640625" bestFit="1" customWidth="1"/>
    <col min="8452" max="8452" width="20.26953125" customWidth="1"/>
    <col min="8453" max="8453" width="14.7265625" bestFit="1" customWidth="1"/>
    <col min="8454" max="8454" width="18.54296875" bestFit="1" customWidth="1"/>
    <col min="8705" max="8705" width="4.26953125" customWidth="1"/>
    <col min="8706" max="8706" width="39.453125" customWidth="1"/>
    <col min="8707" max="8707" width="16.81640625" bestFit="1" customWidth="1"/>
    <col min="8708" max="8708" width="20.26953125" customWidth="1"/>
    <col min="8709" max="8709" width="14.7265625" bestFit="1" customWidth="1"/>
    <col min="8710" max="8710" width="18.54296875" bestFit="1" customWidth="1"/>
    <col min="8961" max="8961" width="4.26953125" customWidth="1"/>
    <col min="8962" max="8962" width="39.453125" customWidth="1"/>
    <col min="8963" max="8963" width="16.81640625" bestFit="1" customWidth="1"/>
    <col min="8964" max="8964" width="20.26953125" customWidth="1"/>
    <col min="8965" max="8965" width="14.7265625" bestFit="1" customWidth="1"/>
    <col min="8966" max="8966" width="18.54296875" bestFit="1" customWidth="1"/>
    <col min="9217" max="9217" width="4.26953125" customWidth="1"/>
    <col min="9218" max="9218" width="39.453125" customWidth="1"/>
    <col min="9219" max="9219" width="16.81640625" bestFit="1" customWidth="1"/>
    <col min="9220" max="9220" width="20.26953125" customWidth="1"/>
    <col min="9221" max="9221" width="14.7265625" bestFit="1" customWidth="1"/>
    <col min="9222" max="9222" width="18.54296875" bestFit="1" customWidth="1"/>
    <col min="9473" max="9473" width="4.26953125" customWidth="1"/>
    <col min="9474" max="9474" width="39.453125" customWidth="1"/>
    <col min="9475" max="9475" width="16.81640625" bestFit="1" customWidth="1"/>
    <col min="9476" max="9476" width="20.26953125" customWidth="1"/>
    <col min="9477" max="9477" width="14.7265625" bestFit="1" customWidth="1"/>
    <col min="9478" max="9478" width="18.54296875" bestFit="1" customWidth="1"/>
    <col min="9729" max="9729" width="4.26953125" customWidth="1"/>
    <col min="9730" max="9730" width="39.453125" customWidth="1"/>
    <col min="9731" max="9731" width="16.81640625" bestFit="1" customWidth="1"/>
    <col min="9732" max="9732" width="20.26953125" customWidth="1"/>
    <col min="9733" max="9733" width="14.7265625" bestFit="1" customWidth="1"/>
    <col min="9734" max="9734" width="18.54296875" bestFit="1" customWidth="1"/>
    <col min="9985" max="9985" width="4.26953125" customWidth="1"/>
    <col min="9986" max="9986" width="39.453125" customWidth="1"/>
    <col min="9987" max="9987" width="16.81640625" bestFit="1" customWidth="1"/>
    <col min="9988" max="9988" width="20.26953125" customWidth="1"/>
    <col min="9989" max="9989" width="14.7265625" bestFit="1" customWidth="1"/>
    <col min="9990" max="9990" width="18.54296875" bestFit="1" customWidth="1"/>
    <col min="10241" max="10241" width="4.26953125" customWidth="1"/>
    <col min="10242" max="10242" width="39.453125" customWidth="1"/>
    <col min="10243" max="10243" width="16.81640625" bestFit="1" customWidth="1"/>
    <col min="10244" max="10244" width="20.26953125" customWidth="1"/>
    <col min="10245" max="10245" width="14.7265625" bestFit="1" customWidth="1"/>
    <col min="10246" max="10246" width="18.54296875" bestFit="1" customWidth="1"/>
    <col min="10497" max="10497" width="4.26953125" customWidth="1"/>
    <col min="10498" max="10498" width="39.453125" customWidth="1"/>
    <col min="10499" max="10499" width="16.81640625" bestFit="1" customWidth="1"/>
    <col min="10500" max="10500" width="20.26953125" customWidth="1"/>
    <col min="10501" max="10501" width="14.7265625" bestFit="1" customWidth="1"/>
    <col min="10502" max="10502" width="18.54296875" bestFit="1" customWidth="1"/>
    <col min="10753" max="10753" width="4.26953125" customWidth="1"/>
    <col min="10754" max="10754" width="39.453125" customWidth="1"/>
    <col min="10755" max="10755" width="16.81640625" bestFit="1" customWidth="1"/>
    <col min="10756" max="10756" width="20.26953125" customWidth="1"/>
    <col min="10757" max="10757" width="14.7265625" bestFit="1" customWidth="1"/>
    <col min="10758" max="10758" width="18.54296875" bestFit="1" customWidth="1"/>
    <col min="11009" max="11009" width="4.26953125" customWidth="1"/>
    <col min="11010" max="11010" width="39.453125" customWidth="1"/>
    <col min="11011" max="11011" width="16.81640625" bestFit="1" customWidth="1"/>
    <col min="11012" max="11012" width="20.26953125" customWidth="1"/>
    <col min="11013" max="11013" width="14.7265625" bestFit="1" customWidth="1"/>
    <col min="11014" max="11014" width="18.54296875" bestFit="1" customWidth="1"/>
    <col min="11265" max="11265" width="4.26953125" customWidth="1"/>
    <col min="11266" max="11266" width="39.453125" customWidth="1"/>
    <col min="11267" max="11267" width="16.81640625" bestFit="1" customWidth="1"/>
    <col min="11268" max="11268" width="20.26953125" customWidth="1"/>
    <col min="11269" max="11269" width="14.7265625" bestFit="1" customWidth="1"/>
    <col min="11270" max="11270" width="18.54296875" bestFit="1" customWidth="1"/>
    <col min="11521" max="11521" width="4.26953125" customWidth="1"/>
    <col min="11522" max="11522" width="39.453125" customWidth="1"/>
    <col min="11523" max="11523" width="16.81640625" bestFit="1" customWidth="1"/>
    <col min="11524" max="11524" width="20.26953125" customWidth="1"/>
    <col min="11525" max="11525" width="14.7265625" bestFit="1" customWidth="1"/>
    <col min="11526" max="11526" width="18.54296875" bestFit="1" customWidth="1"/>
    <col min="11777" max="11777" width="4.26953125" customWidth="1"/>
    <col min="11778" max="11778" width="39.453125" customWidth="1"/>
    <col min="11779" max="11779" width="16.81640625" bestFit="1" customWidth="1"/>
    <col min="11780" max="11780" width="20.26953125" customWidth="1"/>
    <col min="11781" max="11781" width="14.7265625" bestFit="1" customWidth="1"/>
    <col min="11782" max="11782" width="18.54296875" bestFit="1" customWidth="1"/>
    <col min="12033" max="12033" width="4.26953125" customWidth="1"/>
    <col min="12034" max="12034" width="39.453125" customWidth="1"/>
    <col min="12035" max="12035" width="16.81640625" bestFit="1" customWidth="1"/>
    <col min="12036" max="12036" width="20.26953125" customWidth="1"/>
    <col min="12037" max="12037" width="14.7265625" bestFit="1" customWidth="1"/>
    <col min="12038" max="12038" width="18.54296875" bestFit="1" customWidth="1"/>
    <col min="12289" max="12289" width="4.26953125" customWidth="1"/>
    <col min="12290" max="12290" width="39.453125" customWidth="1"/>
    <col min="12291" max="12291" width="16.81640625" bestFit="1" customWidth="1"/>
    <col min="12292" max="12292" width="20.26953125" customWidth="1"/>
    <col min="12293" max="12293" width="14.7265625" bestFit="1" customWidth="1"/>
    <col min="12294" max="12294" width="18.54296875" bestFit="1" customWidth="1"/>
    <col min="12545" max="12545" width="4.26953125" customWidth="1"/>
    <col min="12546" max="12546" width="39.453125" customWidth="1"/>
    <col min="12547" max="12547" width="16.81640625" bestFit="1" customWidth="1"/>
    <col min="12548" max="12548" width="20.26953125" customWidth="1"/>
    <col min="12549" max="12549" width="14.7265625" bestFit="1" customWidth="1"/>
    <col min="12550" max="12550" width="18.54296875" bestFit="1" customWidth="1"/>
    <col min="12801" max="12801" width="4.26953125" customWidth="1"/>
    <col min="12802" max="12802" width="39.453125" customWidth="1"/>
    <col min="12803" max="12803" width="16.81640625" bestFit="1" customWidth="1"/>
    <col min="12804" max="12804" width="20.26953125" customWidth="1"/>
    <col min="12805" max="12805" width="14.7265625" bestFit="1" customWidth="1"/>
    <col min="12806" max="12806" width="18.54296875" bestFit="1" customWidth="1"/>
    <col min="13057" max="13057" width="4.26953125" customWidth="1"/>
    <col min="13058" max="13058" width="39.453125" customWidth="1"/>
    <col min="13059" max="13059" width="16.81640625" bestFit="1" customWidth="1"/>
    <col min="13060" max="13060" width="20.26953125" customWidth="1"/>
    <col min="13061" max="13061" width="14.7265625" bestFit="1" customWidth="1"/>
    <col min="13062" max="13062" width="18.54296875" bestFit="1" customWidth="1"/>
    <col min="13313" max="13313" width="4.26953125" customWidth="1"/>
    <col min="13314" max="13314" width="39.453125" customWidth="1"/>
    <col min="13315" max="13315" width="16.81640625" bestFit="1" customWidth="1"/>
    <col min="13316" max="13316" width="20.26953125" customWidth="1"/>
    <col min="13317" max="13317" width="14.7265625" bestFit="1" customWidth="1"/>
    <col min="13318" max="13318" width="18.54296875" bestFit="1" customWidth="1"/>
    <col min="13569" max="13569" width="4.26953125" customWidth="1"/>
    <col min="13570" max="13570" width="39.453125" customWidth="1"/>
    <col min="13571" max="13571" width="16.81640625" bestFit="1" customWidth="1"/>
    <col min="13572" max="13572" width="20.26953125" customWidth="1"/>
    <col min="13573" max="13573" width="14.7265625" bestFit="1" customWidth="1"/>
    <col min="13574" max="13574" width="18.54296875" bestFit="1" customWidth="1"/>
    <col min="13825" max="13825" width="4.26953125" customWidth="1"/>
    <col min="13826" max="13826" width="39.453125" customWidth="1"/>
    <col min="13827" max="13827" width="16.81640625" bestFit="1" customWidth="1"/>
    <col min="13828" max="13828" width="20.26953125" customWidth="1"/>
    <col min="13829" max="13829" width="14.7265625" bestFit="1" customWidth="1"/>
    <col min="13830" max="13830" width="18.54296875" bestFit="1" customWidth="1"/>
    <col min="14081" max="14081" width="4.26953125" customWidth="1"/>
    <col min="14082" max="14082" width="39.453125" customWidth="1"/>
    <col min="14083" max="14083" width="16.81640625" bestFit="1" customWidth="1"/>
    <col min="14084" max="14084" width="20.26953125" customWidth="1"/>
    <col min="14085" max="14085" width="14.7265625" bestFit="1" customWidth="1"/>
    <col min="14086" max="14086" width="18.54296875" bestFit="1" customWidth="1"/>
    <col min="14337" max="14337" width="4.26953125" customWidth="1"/>
    <col min="14338" max="14338" width="39.453125" customWidth="1"/>
    <col min="14339" max="14339" width="16.81640625" bestFit="1" customWidth="1"/>
    <col min="14340" max="14340" width="20.26953125" customWidth="1"/>
    <col min="14341" max="14341" width="14.7265625" bestFit="1" customWidth="1"/>
    <col min="14342" max="14342" width="18.54296875" bestFit="1" customWidth="1"/>
    <col min="14593" max="14593" width="4.26953125" customWidth="1"/>
    <col min="14594" max="14594" width="39.453125" customWidth="1"/>
    <col min="14595" max="14595" width="16.81640625" bestFit="1" customWidth="1"/>
    <col min="14596" max="14596" width="20.26953125" customWidth="1"/>
    <col min="14597" max="14597" width="14.7265625" bestFit="1" customWidth="1"/>
    <col min="14598" max="14598" width="18.54296875" bestFit="1" customWidth="1"/>
    <col min="14849" max="14849" width="4.26953125" customWidth="1"/>
    <col min="14850" max="14850" width="39.453125" customWidth="1"/>
    <col min="14851" max="14851" width="16.81640625" bestFit="1" customWidth="1"/>
    <col min="14852" max="14852" width="20.26953125" customWidth="1"/>
    <col min="14853" max="14853" width="14.7265625" bestFit="1" customWidth="1"/>
    <col min="14854" max="14854" width="18.54296875" bestFit="1" customWidth="1"/>
    <col min="15105" max="15105" width="4.26953125" customWidth="1"/>
    <col min="15106" max="15106" width="39.453125" customWidth="1"/>
    <col min="15107" max="15107" width="16.81640625" bestFit="1" customWidth="1"/>
    <col min="15108" max="15108" width="20.26953125" customWidth="1"/>
    <col min="15109" max="15109" width="14.7265625" bestFit="1" customWidth="1"/>
    <col min="15110" max="15110" width="18.54296875" bestFit="1" customWidth="1"/>
    <col min="15361" max="15361" width="4.26953125" customWidth="1"/>
    <col min="15362" max="15362" width="39.453125" customWidth="1"/>
    <col min="15363" max="15363" width="16.81640625" bestFit="1" customWidth="1"/>
    <col min="15364" max="15364" width="20.26953125" customWidth="1"/>
    <col min="15365" max="15365" width="14.7265625" bestFit="1" customWidth="1"/>
    <col min="15366" max="15366" width="18.54296875" bestFit="1" customWidth="1"/>
    <col min="15617" max="15617" width="4.26953125" customWidth="1"/>
    <col min="15618" max="15618" width="39.453125" customWidth="1"/>
    <col min="15619" max="15619" width="16.81640625" bestFit="1" customWidth="1"/>
    <col min="15620" max="15620" width="20.26953125" customWidth="1"/>
    <col min="15621" max="15621" width="14.7265625" bestFit="1" customWidth="1"/>
    <col min="15622" max="15622" width="18.54296875" bestFit="1" customWidth="1"/>
    <col min="15873" max="15873" width="4.26953125" customWidth="1"/>
    <col min="15874" max="15874" width="39.453125" customWidth="1"/>
    <col min="15875" max="15875" width="16.81640625" bestFit="1" customWidth="1"/>
    <col min="15876" max="15876" width="20.26953125" customWidth="1"/>
    <col min="15877" max="15877" width="14.7265625" bestFit="1" customWidth="1"/>
    <col min="15878" max="15878" width="18.54296875" bestFit="1" customWidth="1"/>
    <col min="16129" max="16129" width="4.26953125" customWidth="1"/>
    <col min="16130" max="16130" width="39.453125" customWidth="1"/>
    <col min="16131" max="16131" width="16.81640625" bestFit="1" customWidth="1"/>
    <col min="16132" max="16132" width="20.26953125" customWidth="1"/>
    <col min="16133" max="16133" width="14.7265625" bestFit="1" customWidth="1"/>
    <col min="16134" max="16134" width="18.54296875" bestFit="1" customWidth="1"/>
  </cols>
  <sheetData>
    <row r="1" spans="2:8" ht="26" x14ac:dyDescent="0.6">
      <c r="B1" s="42" t="s">
        <v>29</v>
      </c>
      <c r="C1" s="40"/>
      <c r="D1" s="41"/>
    </row>
    <row r="2" spans="2:8" x14ac:dyDescent="0.35">
      <c r="B2" t="s">
        <v>30</v>
      </c>
      <c r="D2" s="43" t="s">
        <v>31</v>
      </c>
    </row>
    <row r="3" spans="2:8" x14ac:dyDescent="0.35">
      <c r="C3">
        <v>2025</v>
      </c>
    </row>
    <row r="4" spans="2:8" x14ac:dyDescent="0.35">
      <c r="B4" s="39" t="s">
        <v>32</v>
      </c>
      <c r="C4" s="44">
        <v>49799</v>
      </c>
      <c r="D4" s="45">
        <f>6000*C4</f>
        <v>298794000</v>
      </c>
    </row>
    <row r="6" spans="2:8" x14ac:dyDescent="0.35">
      <c r="B6" s="39" t="s">
        <v>33</v>
      </c>
    </row>
    <row r="7" spans="2:8" x14ac:dyDescent="0.35">
      <c r="B7" s="46" t="s">
        <v>34</v>
      </c>
      <c r="C7" s="108" t="s">
        <v>35</v>
      </c>
      <c r="D7" s="108"/>
      <c r="E7" s="108"/>
    </row>
    <row r="8" spans="2:8" x14ac:dyDescent="0.35">
      <c r="B8" s="46" t="s">
        <v>36</v>
      </c>
      <c r="C8" s="108" t="s">
        <v>37</v>
      </c>
      <c r="D8" s="108"/>
      <c r="E8" s="108"/>
    </row>
    <row r="9" spans="2:8" ht="15" thickBot="1" x14ac:dyDescent="0.4">
      <c r="H9" s="47" t="s">
        <v>38</v>
      </c>
    </row>
    <row r="10" spans="2:8" x14ac:dyDescent="0.35">
      <c r="B10" s="109" t="s">
        <v>48</v>
      </c>
      <c r="C10" s="110"/>
    </row>
    <row r="11" spans="2:8" ht="6.75" customHeight="1" x14ac:dyDescent="0.35">
      <c r="B11" s="48"/>
      <c r="C11" s="49"/>
    </row>
    <row r="12" spans="2:8" x14ac:dyDescent="0.35">
      <c r="B12" s="50" t="s">
        <v>39</v>
      </c>
      <c r="C12" s="51">
        <f>+PROVEEDOR!C13+PROVEEDOR!D13+PROVEEDOR!E13</f>
        <v>16560000</v>
      </c>
    </row>
    <row r="13" spans="2:8" x14ac:dyDescent="0.35">
      <c r="B13" s="50" t="s">
        <v>40</v>
      </c>
      <c r="C13" s="51">
        <f>+PROVEEDOR!C15+PROVEEDOR!D15+PROVEEDOR!E15</f>
        <v>0</v>
      </c>
    </row>
    <row r="14" spans="2:8" x14ac:dyDescent="0.35">
      <c r="B14" s="50" t="s">
        <v>41</v>
      </c>
      <c r="C14" s="51">
        <f>+PROVEEDOR!C17+PROVEEDOR!D17+PROVEEDOR!E17</f>
        <v>0</v>
      </c>
    </row>
    <row r="15" spans="2:8" x14ac:dyDescent="0.35">
      <c r="B15" s="50" t="s">
        <v>42</v>
      </c>
      <c r="C15" s="51">
        <f>+PROVEEDOR!C19+PROVEEDOR!D19+PROVEEDOR!E19</f>
        <v>0</v>
      </c>
    </row>
    <row r="16" spans="2:8" x14ac:dyDescent="0.35">
      <c r="B16" s="50" t="s">
        <v>49</v>
      </c>
      <c r="C16" s="51">
        <f>+PROVEEDOR!C21+PROVEEDOR!D21+PROVEEDOR!E21</f>
        <v>0</v>
      </c>
    </row>
    <row r="17" spans="2:7" ht="15" thickBot="1" x14ac:dyDescent="0.4">
      <c r="B17" s="50" t="s">
        <v>43</v>
      </c>
      <c r="C17" s="52">
        <f>SUM(C12:C16)</f>
        <v>16560000</v>
      </c>
      <c r="D17" s="53"/>
    </row>
    <row r="18" spans="2:7" ht="15" thickTop="1" x14ac:dyDescent="0.35">
      <c r="B18" s="54"/>
      <c r="C18" s="55"/>
    </row>
    <row r="19" spans="2:7" ht="15" thickBot="1" x14ac:dyDescent="0.4">
      <c r="B19" s="75" t="s">
        <v>60</v>
      </c>
      <c r="C19" s="76">
        <f>+C12*0.5%</f>
        <v>82800</v>
      </c>
      <c r="D19" s="58"/>
      <c r="G19" s="58" t="s">
        <v>45</v>
      </c>
    </row>
    <row r="20" spans="2:7" ht="15" thickBot="1" x14ac:dyDescent="0.4">
      <c r="B20" s="56" t="s">
        <v>66</v>
      </c>
      <c r="C20" s="57">
        <f>+C13*0.5%</f>
        <v>0</v>
      </c>
    </row>
    <row r="21" spans="2:7" ht="15" thickBot="1" x14ac:dyDescent="0.4">
      <c r="B21" s="56" t="s">
        <v>64</v>
      </c>
      <c r="C21" s="57">
        <f>+C14*0.5%</f>
        <v>0</v>
      </c>
    </row>
    <row r="22" spans="2:7" ht="15" thickBot="1" x14ac:dyDescent="0.4">
      <c r="B22" s="56" t="s">
        <v>65</v>
      </c>
      <c r="C22" s="57">
        <f>+C15*0.5%</f>
        <v>0</v>
      </c>
    </row>
    <row r="23" spans="2:7" ht="15" thickBot="1" x14ac:dyDescent="0.4">
      <c r="B23" s="56" t="s">
        <v>67</v>
      </c>
      <c r="C23" s="57">
        <f>+C16*0.5%</f>
        <v>0</v>
      </c>
    </row>
  </sheetData>
  <mergeCells count="3">
    <mergeCell ref="C7:E7"/>
    <mergeCell ref="C8:E8"/>
    <mergeCell ref="B10:C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E42E6-4704-4FD0-9E11-C490C5FA7C85}">
  <sheetPr>
    <tabColor theme="9" tint="0.79998168889431442"/>
  </sheetPr>
  <dimension ref="A1:A67"/>
  <sheetViews>
    <sheetView showGridLines="0" topLeftCell="A8" zoomScaleNormal="100" workbookViewId="0">
      <selection activeCell="C8" sqref="C8"/>
    </sheetView>
  </sheetViews>
  <sheetFormatPr baseColWidth="10" defaultRowHeight="14.5" x14ac:dyDescent="0.35"/>
  <cols>
    <col min="1" max="1" width="129.81640625" customWidth="1"/>
  </cols>
  <sheetData>
    <row r="1" spans="1:1" x14ac:dyDescent="0.35">
      <c r="A1" s="63" t="s">
        <v>55</v>
      </c>
    </row>
    <row r="2" spans="1:1" ht="43.5" x14ac:dyDescent="0.35">
      <c r="A2" s="63" t="str">
        <f>+PROVEEDOR!B10</f>
        <v>CONTRATISTA
AMBULANCIAS DEL LLANO S.A.S
Representada legalmente por; Valeria Jaramillo Garzón</v>
      </c>
    </row>
    <row r="3" spans="1:1" x14ac:dyDescent="0.35">
      <c r="A3" s="63"/>
    </row>
    <row r="4" spans="1:1" x14ac:dyDescent="0.35">
      <c r="A4" s="63"/>
    </row>
    <row r="5" spans="1:1" ht="58" x14ac:dyDescent="0.35">
      <c r="A5" s="63" t="s">
        <v>50</v>
      </c>
    </row>
    <row r="6" spans="1:1" ht="101.25" customHeight="1" x14ac:dyDescent="0.35"/>
    <row r="7" spans="1:1" ht="53.25" customHeight="1" x14ac:dyDescent="0.35">
      <c r="A7" s="63" t="s">
        <v>51</v>
      </c>
    </row>
    <row r="8" spans="1:1" ht="233.25" customHeight="1" x14ac:dyDescent="0.35">
      <c r="A8" s="63"/>
    </row>
    <row r="9" spans="1:1" ht="18" customHeight="1" x14ac:dyDescent="0.35"/>
    <row r="10" spans="1:1" ht="25.5" customHeight="1" x14ac:dyDescent="0.35">
      <c r="A10" s="63"/>
    </row>
    <row r="11" spans="1:1" ht="29" x14ac:dyDescent="0.35">
      <c r="A11" s="63" t="s">
        <v>52</v>
      </c>
    </row>
    <row r="12" spans="1:1" x14ac:dyDescent="0.35">
      <c r="A12" s="63"/>
    </row>
    <row r="13" spans="1:1" x14ac:dyDescent="0.35">
      <c r="A13" s="63"/>
    </row>
    <row r="14" spans="1:1" ht="174.75" customHeight="1" x14ac:dyDescent="0.35">
      <c r="A14" s="63"/>
    </row>
    <row r="15" spans="1:1" x14ac:dyDescent="0.35">
      <c r="A15" s="63"/>
    </row>
    <row r="16" spans="1:1" x14ac:dyDescent="0.35">
      <c r="A16" s="63"/>
    </row>
    <row r="17" spans="1:1" x14ac:dyDescent="0.35">
      <c r="A17" s="63"/>
    </row>
    <row r="18" spans="1:1" x14ac:dyDescent="0.35">
      <c r="A18" s="63"/>
    </row>
    <row r="19" spans="1:1" x14ac:dyDescent="0.35">
      <c r="A19" s="63"/>
    </row>
    <row r="20" spans="1:1" x14ac:dyDescent="0.35">
      <c r="A20" s="63"/>
    </row>
    <row r="21" spans="1:1" x14ac:dyDescent="0.35">
      <c r="A21" s="63"/>
    </row>
    <row r="22" spans="1:1" x14ac:dyDescent="0.35">
      <c r="A22" s="63"/>
    </row>
    <row r="23" spans="1:1" x14ac:dyDescent="0.35">
      <c r="A23" s="63" t="s">
        <v>57</v>
      </c>
    </row>
    <row r="25" spans="1:1" x14ac:dyDescent="0.35">
      <c r="A25" s="64" t="s">
        <v>56</v>
      </c>
    </row>
    <row r="26" spans="1:1" x14ac:dyDescent="0.35">
      <c r="A26" s="62"/>
    </row>
    <row r="27" spans="1:1" x14ac:dyDescent="0.35">
      <c r="A27" s="63" t="s">
        <v>53</v>
      </c>
    </row>
    <row r="30" spans="1:1" x14ac:dyDescent="0.35">
      <c r="A30" s="63"/>
    </row>
    <row r="66" spans="1:1" x14ac:dyDescent="0.35">
      <c r="A66" t="s">
        <v>58</v>
      </c>
    </row>
    <row r="67" spans="1:1" x14ac:dyDescent="0.35">
      <c r="A67" s="63" t="s">
        <v>54</v>
      </c>
    </row>
  </sheetData>
  <hyperlinks>
    <hyperlink ref="A25" r:id="rId1" xr:uid="{F77DCDE8-31CB-4D0A-BF18-D61FC3C4CC92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PROVEEDOR</vt:lpstr>
      <vt:lpstr>IMP TIMBRE</vt:lpstr>
      <vt:lpstr>EJEMPLO pago timbre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Johana Paola Rey Rodríguez</dc:creator>
  <cp:lastModifiedBy>Coordinación Bienestar Social Y Salud Ocupacional - Me</cp:lastModifiedBy>
  <dcterms:created xsi:type="dcterms:W3CDTF">2025-01-21T23:59:39Z</dcterms:created>
  <dcterms:modified xsi:type="dcterms:W3CDTF">2026-06-17T13:44:15Z</dcterms:modified>
</cp:coreProperties>
</file>